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GCP" sheetId="1" r:id="rId1"/>
  </sheets>
  <calcPr calcId="124519"/>
</workbook>
</file>

<file path=xl/calcChain.xml><?xml version="1.0" encoding="utf-8"?>
<calcChain xmlns="http://schemas.openxmlformats.org/spreadsheetml/2006/main">
  <c r="I35" i="1"/>
  <c r="I34"/>
  <c r="I31"/>
  <c r="I30"/>
  <c r="I28"/>
  <c r="I26"/>
  <c r="I23"/>
  <c r="I19"/>
  <c r="I17"/>
  <c r="I13"/>
  <c r="F36"/>
  <c r="I36" s="1"/>
  <c r="F35"/>
  <c r="F34"/>
  <c r="F33"/>
  <c r="F32" s="1"/>
  <c r="F31"/>
  <c r="F30"/>
  <c r="F29"/>
  <c r="I29" s="1"/>
  <c r="I27" s="1"/>
  <c r="F28"/>
  <c r="F26"/>
  <c r="F25"/>
  <c r="F24" s="1"/>
  <c r="F23"/>
  <c r="F22"/>
  <c r="I22" s="1"/>
  <c r="F21"/>
  <c r="F19"/>
  <c r="F18"/>
  <c r="I18" s="1"/>
  <c r="F17"/>
  <c r="F16"/>
  <c r="I16" s="1"/>
  <c r="F15"/>
  <c r="I15" s="1"/>
  <c r="F14"/>
  <c r="I14" s="1"/>
  <c r="F13"/>
  <c r="F12"/>
  <c r="F10"/>
  <c r="I10" s="1"/>
  <c r="F9"/>
  <c r="H32"/>
  <c r="G32"/>
  <c r="H27"/>
  <c r="G27"/>
  <c r="H24"/>
  <c r="G24"/>
  <c r="H20"/>
  <c r="G20"/>
  <c r="H11"/>
  <c r="G11"/>
  <c r="H8"/>
  <c r="G8"/>
  <c r="E32"/>
  <c r="E27"/>
  <c r="E24"/>
  <c r="E20"/>
  <c r="E11"/>
  <c r="E8"/>
  <c r="D32"/>
  <c r="D27"/>
  <c r="D24"/>
  <c r="D20"/>
  <c r="D11"/>
  <c r="D8"/>
  <c r="I33" l="1"/>
  <c r="I32" s="1"/>
  <c r="F27"/>
  <c r="I25"/>
  <c r="I24" s="1"/>
  <c r="F20"/>
  <c r="I21"/>
  <c r="I20" s="1"/>
  <c r="F11"/>
  <c r="D38"/>
  <c r="H38"/>
  <c r="G38"/>
  <c r="E38"/>
  <c r="I12"/>
  <c r="I11" s="1"/>
  <c r="F8"/>
  <c r="I9"/>
  <c r="I8" s="1"/>
  <c r="F38" l="1"/>
  <c r="I38"/>
</calcChain>
</file>

<file path=xl/sharedStrings.xml><?xml version="1.0" encoding="utf-8"?>
<sst xmlns="http://schemas.openxmlformats.org/spreadsheetml/2006/main" count="68" uniqueCount="68">
  <si>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</si>
  <si>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</si>
  <si>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</si>
  <si>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</si>
  <si>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</si>
  <si>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</si>
  <si>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</si>
  <si>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</si>
  <si>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</si>
  <si>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</si>
  <si>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</si>
  <si>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</si>
  <si>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</si>
  <si>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</si>
  <si>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</si>
  <si>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</si>
  <si>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</si>
  <si>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</si>
  <si>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</si>
  <si>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</si>
  <si>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</si>
  <si>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</si>
  <si>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</si>
  <si>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</si>
  <si>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</si>
  <si>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</si>
  <si>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</si>
  <si>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</si>
  <si>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</si>
  <si>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</si>
  <si>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</si>
  <si>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</si>
  <si>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</si>
  <si>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</si>
  <si>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</si>
  <si>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</si>
  <si>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</si>
  <si>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</si>
  <si>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</si>
  <si>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</si>
  <si>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</si>
  <si>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</si>
  <si>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</si>
  <si>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</si>
  <si>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</si>
  <si>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</si>
  <si>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</si>
  <si>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</si>
  <si>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</si>
  <si>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</si>
  <si>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</si>
  <si>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</si>
  <si>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</si>
  <si>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</si>
  <si>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</si>
  <si>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</si>
  <si>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</si>
  <si>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</si>
  <si>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</si>
  <si>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</si>
  <si>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</si>
  <si>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</si>
  <si>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</si>
  <si>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</si>
  <si>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MUNICIPIO DE PURISIMA DEL RINCÓN GUANAJUATO
GASTO POR CATEGORÍA PROGRAMÁTICA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</si>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</sst>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  <xf numFmtId="0" fontId="4" fillId="0" borderId="0" xfId="7" applyFont="1"/>
    <xf numFmtId="0" fontId="9" fillId="0" borderId="0" xfId="0" applyFont="1"/>
    <xf numFmtId="4" fontId="2" fillId="0" borderId="0" xfId="8" applyNumberFormat="1" applyFont="1" applyAlignment="1" applyProtection="1">
      <alignment vertical="top"/>
      <protection locked="0"/>
    </xf>
    <xf numFmtId="0" fontId="10" fillId="0" borderId="0" xfId="0" applyFont="1"/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showGridLines="0" tabSelected="1" zoomScaleSheetLayoutView="90" workbookViewId="0">
      <selection activeCell="H23" sqref="H23"/>
    </sheetView>
  </sheetViews>
  <sheetFormatPr baseColWidth="10" defaultRowHeight="11.25"/>
  <cols>
    <col min="1" max="2" width="1.7109375" style="1" customWidth="1"/>
    <col min="3" max="3" width="47.1406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>
      <c r="I1" s="2">
        <v>331</v>
      </c>
    </row>
    <row r="2" spans="1:9" ht="35.1" customHeight="1">
      <c r="A2" s="31" t="s">
        <v>64</v>
      </c>
      <c r="B2" s="28"/>
      <c r="C2" s="28"/>
      <c r="D2" s="28"/>
      <c r="E2" s="28"/>
      <c r="F2" s="28"/>
      <c r="G2" s="28"/>
      <c r="H2" s="28"/>
      <c r="I2" s="32"/>
    </row>
    <row r="3" spans="1:9" ht="15" customHeight="1">
      <c r="A3" s="33" t="s">
        <v>30</v>
      </c>
      <c r="B3" s="34"/>
      <c r="C3" s="35"/>
      <c r="D3" s="28" t="s">
        <v>37</v>
      </c>
      <c r="E3" s="28"/>
      <c r="F3" s="28"/>
      <c r="G3" s="28"/>
      <c r="H3" s="28"/>
      <c r="I3" s="29" t="s">
        <v>35</v>
      </c>
    </row>
    <row r="4" spans="1:9" ht="24.95" customHeight="1">
      <c r="A4" s="36"/>
      <c r="B4" s="37"/>
      <c r="C4" s="38"/>
      <c r="D4" s="25" t="s">
        <v>31</v>
      </c>
      <c r="E4" s="7" t="s">
        <v>40</v>
      </c>
      <c r="F4" s="7" t="s">
        <v>32</v>
      </c>
      <c r="G4" s="7" t="s">
        <v>33</v>
      </c>
      <c r="H4" s="26" t="s">
        <v>34</v>
      </c>
      <c r="I4" s="30"/>
    </row>
    <row r="5" spans="1:9">
      <c r="A5" s="39"/>
      <c r="B5" s="40"/>
      <c r="C5" s="41"/>
      <c r="D5" s="6">
        <v>1</v>
      </c>
      <c r="E5" s="6">
        <v>2</v>
      </c>
      <c r="F5" s="6" t="s">
        <v>38</v>
      </c>
      <c r="G5" s="6">
        <v>4</v>
      </c>
      <c r="H5" s="6">
        <v>5</v>
      </c>
      <c r="I5" s="6" t="s">
        <v>39</v>
      </c>
    </row>
    <row r="6" spans="1:9">
      <c r="A6" s="12"/>
      <c r="B6" s="15"/>
      <c r="C6" s="15"/>
      <c r="D6" s="16"/>
      <c r="E6" s="16"/>
      <c r="F6" s="16"/>
      <c r="G6" s="16"/>
      <c r="H6" s="16"/>
      <c r="I6" s="16"/>
    </row>
    <row r="7" spans="1:9">
      <c r="A7" s="21" t="s">
        <v>29</v>
      </c>
      <c r="B7" s="8"/>
      <c r="D7" s="17"/>
      <c r="E7" s="17"/>
      <c r="F7" s="17"/>
      <c r="G7" s="17"/>
      <c r="H7" s="17"/>
      <c r="I7" s="17"/>
    </row>
    <row r="8" spans="1:9">
      <c r="A8" s="27">
        <v>0</v>
      </c>
      <c r="B8" s="23" t="s">
        <v>0</v>
      </c>
      <c r="C8" s="22"/>
      <c r="D8" s="18">
        <f>SUM(D9:D10)</f>
        <v>6500000</v>
      </c>
      <c r="E8" s="18">
        <f>SUM(E9:E10)</f>
        <v>83972172.959999993</v>
      </c>
      <c r="F8" s="18">
        <f t="shared" ref="F8:I8" si="0">SUM(F9:F10)</f>
        <v>90472172.959999993</v>
      </c>
      <c r="G8" s="18">
        <f t="shared" si="0"/>
        <v>73738459.969999999</v>
      </c>
      <c r="H8" s="18">
        <f t="shared" si="0"/>
        <v>67451463.129999995</v>
      </c>
      <c r="I8" s="18">
        <f t="shared" si="0"/>
        <v>16733712.989999995</v>
      </c>
    </row>
    <row r="9" spans="1:9">
      <c r="A9" s="27" t="s">
        <v>41</v>
      </c>
      <c r="B9" s="9"/>
      <c r="C9" s="3" t="s">
        <v>1</v>
      </c>
      <c r="D9" s="19">
        <v>0</v>
      </c>
      <c r="E9" s="19">
        <v>82579469.959999993</v>
      </c>
      <c r="F9" s="19">
        <f>D9+E9</f>
        <v>82579469.959999993</v>
      </c>
      <c r="G9" s="19">
        <v>66345756.969999999</v>
      </c>
      <c r="H9" s="19">
        <v>60058760.130000003</v>
      </c>
      <c r="I9" s="19">
        <f>F9-G9</f>
        <v>16233712.989999995</v>
      </c>
    </row>
    <row r="10" spans="1:9">
      <c r="A10" s="27" t="s">
        <v>49</v>
      </c>
      <c r="B10" s="9"/>
      <c r="C10" s="3" t="s">
        <v>2</v>
      </c>
      <c r="D10" s="19">
        <v>6500000</v>
      </c>
      <c r="E10" s="19">
        <v>1392703</v>
      </c>
      <c r="F10" s="19">
        <f>D10+E10</f>
        <v>7892703</v>
      </c>
      <c r="G10" s="19">
        <v>7392703</v>
      </c>
      <c r="H10" s="19">
        <v>7392703</v>
      </c>
      <c r="I10" s="19">
        <f>F10-G10</f>
        <v>500000</v>
      </c>
    </row>
    <row r="11" spans="1:9">
      <c r="A11" s="27">
        <v>0</v>
      </c>
      <c r="B11" s="23" t="s">
        <v>3</v>
      </c>
      <c r="C11" s="22"/>
      <c r="D11" s="18">
        <f>SUM(D12:D19)</f>
        <v>110290309.92999999</v>
      </c>
      <c r="E11" s="18">
        <f>SUM(E12:E19)</f>
        <v>88234812.719999999</v>
      </c>
      <c r="F11" s="18">
        <f t="shared" ref="F11:I11" si="1">SUM(F12:F19)</f>
        <v>198525122.64999998</v>
      </c>
      <c r="G11" s="18">
        <f t="shared" si="1"/>
        <v>188198820.64000002</v>
      </c>
      <c r="H11" s="18">
        <f t="shared" si="1"/>
        <v>184211476.80000001</v>
      </c>
      <c r="I11" s="18">
        <f t="shared" si="1"/>
        <v>10326302.009999987</v>
      </c>
    </row>
    <row r="12" spans="1:9">
      <c r="A12" s="27" t="s">
        <v>46</v>
      </c>
      <c r="B12" s="9"/>
      <c r="C12" s="3" t="s">
        <v>4</v>
      </c>
      <c r="D12" s="19">
        <v>87695650.769999996</v>
      </c>
      <c r="E12" s="19">
        <v>11162445.880000001</v>
      </c>
      <c r="F12" s="19">
        <f t="shared" ref="F12:F19" si="2">D12+E12</f>
        <v>98858096.649999991</v>
      </c>
      <c r="G12" s="19">
        <v>94555164.870000005</v>
      </c>
      <c r="H12" s="19">
        <v>91967284.670000002</v>
      </c>
      <c r="I12" s="19">
        <f t="shared" ref="I12:I19" si="3">F12-G12</f>
        <v>4302931.7799999863</v>
      </c>
    </row>
    <row r="13" spans="1:9">
      <c r="A13" s="27" t="s">
        <v>52</v>
      </c>
      <c r="B13" s="9"/>
      <c r="C13" s="3" t="s">
        <v>5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>
      <c r="A14" s="27" t="s">
        <v>44</v>
      </c>
      <c r="B14" s="9"/>
      <c r="C14" s="3" t="s">
        <v>6</v>
      </c>
      <c r="D14" s="19">
        <v>1155631</v>
      </c>
      <c r="E14" s="19">
        <v>60665693.210000001</v>
      </c>
      <c r="F14" s="19">
        <f t="shared" si="2"/>
        <v>61821324.210000001</v>
      </c>
      <c r="G14" s="19">
        <v>58310908.850000001</v>
      </c>
      <c r="H14" s="19">
        <v>56953690.850000001</v>
      </c>
      <c r="I14" s="19">
        <f t="shared" si="3"/>
        <v>3510415.3599999994</v>
      </c>
    </row>
    <row r="15" spans="1:9">
      <c r="A15" s="27" t="s">
        <v>42</v>
      </c>
      <c r="B15" s="9"/>
      <c r="C15" s="3" t="s">
        <v>7</v>
      </c>
      <c r="D15" s="19">
        <v>3511421</v>
      </c>
      <c r="E15" s="19">
        <v>675471.7</v>
      </c>
      <c r="F15" s="19">
        <f t="shared" si="2"/>
        <v>4186892.7</v>
      </c>
      <c r="G15" s="19">
        <v>4110700.43</v>
      </c>
      <c r="H15" s="19">
        <v>4100611.34</v>
      </c>
      <c r="I15" s="19">
        <f t="shared" si="3"/>
        <v>76192.270000000019</v>
      </c>
    </row>
    <row r="16" spans="1:9">
      <c r="A16" s="27" t="s">
        <v>48</v>
      </c>
      <c r="B16" s="9"/>
      <c r="C16" s="3" t="s">
        <v>8</v>
      </c>
      <c r="D16" s="19">
        <v>7748918.9400000004</v>
      </c>
      <c r="E16" s="19">
        <v>617879.82999999996</v>
      </c>
      <c r="F16" s="19">
        <f t="shared" si="2"/>
        <v>8366798.7700000005</v>
      </c>
      <c r="G16" s="19">
        <v>8251243</v>
      </c>
      <c r="H16" s="19">
        <v>8219086.4500000002</v>
      </c>
      <c r="I16" s="19">
        <f t="shared" si="3"/>
        <v>115555.77000000048</v>
      </c>
    </row>
    <row r="17" spans="1:9">
      <c r="A17" s="27" t="s">
        <v>63</v>
      </c>
      <c r="B17" s="9"/>
      <c r="C17" s="3" t="s">
        <v>9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>
      <c r="A18" s="27" t="s">
        <v>45</v>
      </c>
      <c r="B18" s="9"/>
      <c r="C18" s="3" t="s">
        <v>10</v>
      </c>
      <c r="D18" s="19">
        <v>10178688.220000001</v>
      </c>
      <c r="E18" s="19">
        <v>15113322.1</v>
      </c>
      <c r="F18" s="19">
        <f t="shared" si="2"/>
        <v>25292010.32</v>
      </c>
      <c r="G18" s="19">
        <v>22970803.489999998</v>
      </c>
      <c r="H18" s="19">
        <v>22970803.489999998</v>
      </c>
      <c r="I18" s="19">
        <f t="shared" si="3"/>
        <v>2321206.8300000019</v>
      </c>
    </row>
    <row r="19" spans="1:9">
      <c r="A19" s="27" t="s">
        <v>53</v>
      </c>
      <c r="B19" s="9"/>
      <c r="C19" s="3" t="s">
        <v>11</v>
      </c>
      <c r="D19" s="19">
        <v>0</v>
      </c>
      <c r="E19" s="19">
        <v>0</v>
      </c>
      <c r="F19" s="19">
        <f t="shared" si="2"/>
        <v>0</v>
      </c>
      <c r="G19" s="19">
        <v>0</v>
      </c>
      <c r="H19" s="19">
        <v>0</v>
      </c>
      <c r="I19" s="19">
        <f t="shared" si="3"/>
        <v>0</v>
      </c>
    </row>
    <row r="20" spans="1:9">
      <c r="A20" s="27">
        <v>0</v>
      </c>
      <c r="B20" s="23" t="s">
        <v>12</v>
      </c>
      <c r="C20" s="22"/>
      <c r="D20" s="18">
        <f>SUM(D21:D23)</f>
        <v>6204919.5999999996</v>
      </c>
      <c r="E20" s="18">
        <f>SUM(E21:E23)</f>
        <v>1019273.03</v>
      </c>
      <c r="F20" s="18">
        <f t="shared" ref="F20:I20" si="4">SUM(F21:F23)</f>
        <v>7224192.6299999999</v>
      </c>
      <c r="G20" s="18">
        <f t="shared" si="4"/>
        <v>6882334.7700000005</v>
      </c>
      <c r="H20" s="18">
        <f t="shared" si="4"/>
        <v>6821779.7000000002</v>
      </c>
      <c r="I20" s="18">
        <f t="shared" si="4"/>
        <v>341857.8599999994</v>
      </c>
    </row>
    <row r="21" spans="1:9">
      <c r="A21" s="27" t="s">
        <v>54</v>
      </c>
      <c r="B21" s="9"/>
      <c r="C21" s="3" t="s">
        <v>13</v>
      </c>
      <c r="D21" s="19">
        <v>5074750.8</v>
      </c>
      <c r="E21" s="19">
        <v>1007800.17</v>
      </c>
      <c r="F21" s="19">
        <f t="shared" ref="F21:F23" si="5">D21+E21</f>
        <v>6082550.9699999997</v>
      </c>
      <c r="G21" s="19">
        <v>5820095.4400000004</v>
      </c>
      <c r="H21" s="19">
        <v>5761550.1100000003</v>
      </c>
      <c r="I21" s="19">
        <f t="shared" ref="I21:I23" si="6">F21-G21</f>
        <v>262455.52999999933</v>
      </c>
    </row>
    <row r="22" spans="1:9">
      <c r="A22" s="27" t="s">
        <v>43</v>
      </c>
      <c r="B22" s="9"/>
      <c r="C22" s="3" t="s">
        <v>14</v>
      </c>
      <c r="D22" s="19">
        <v>1130168.8</v>
      </c>
      <c r="E22" s="19">
        <v>11472.86</v>
      </c>
      <c r="F22" s="19">
        <f t="shared" si="5"/>
        <v>1141641.6600000001</v>
      </c>
      <c r="G22" s="19">
        <v>1062239.33</v>
      </c>
      <c r="H22" s="19">
        <v>1060229.5900000001</v>
      </c>
      <c r="I22" s="19">
        <f t="shared" si="6"/>
        <v>79402.330000000075</v>
      </c>
    </row>
    <row r="23" spans="1:9">
      <c r="A23" s="27" t="s">
        <v>55</v>
      </c>
      <c r="B23" s="9"/>
      <c r="C23" s="3" t="s">
        <v>15</v>
      </c>
      <c r="D23" s="19">
        <v>0</v>
      </c>
      <c r="E23" s="19">
        <v>0</v>
      </c>
      <c r="F23" s="19">
        <f t="shared" si="5"/>
        <v>0</v>
      </c>
      <c r="G23" s="19">
        <v>0</v>
      </c>
      <c r="H23" s="19">
        <v>0</v>
      </c>
      <c r="I23" s="19">
        <f t="shared" si="6"/>
        <v>0</v>
      </c>
    </row>
    <row r="24" spans="1:9">
      <c r="A24" s="27">
        <v>0</v>
      </c>
      <c r="B24" s="23" t="s">
        <v>16</v>
      </c>
      <c r="C24" s="22"/>
      <c r="D24" s="18">
        <f>SUM(D25:D26)</f>
        <v>1000000</v>
      </c>
      <c r="E24" s="18">
        <f>SUM(E25:E26)</f>
        <v>-1000000</v>
      </c>
      <c r="F24" s="18">
        <f t="shared" ref="F24:I24" si="7">SUM(F25:F26)</f>
        <v>0</v>
      </c>
      <c r="G24" s="18">
        <f t="shared" si="7"/>
        <v>184268.56</v>
      </c>
      <c r="H24" s="18">
        <f t="shared" si="7"/>
        <v>184268.56</v>
      </c>
      <c r="I24" s="18">
        <f t="shared" si="7"/>
        <v>-184268.56</v>
      </c>
    </row>
    <row r="25" spans="1:9">
      <c r="A25" s="27" t="s">
        <v>51</v>
      </c>
      <c r="B25" s="9"/>
      <c r="C25" s="3" t="s">
        <v>17</v>
      </c>
      <c r="D25" s="19">
        <v>1000000</v>
      </c>
      <c r="E25" s="19">
        <v>-1000000</v>
      </c>
      <c r="F25" s="19">
        <f t="shared" ref="F25:F26" si="8">D25+E25</f>
        <v>0</v>
      </c>
      <c r="G25" s="19">
        <v>184268.56</v>
      </c>
      <c r="H25" s="19">
        <v>184268.56</v>
      </c>
      <c r="I25" s="19">
        <f t="shared" ref="I25:I26" si="9">F25-G25</f>
        <v>-184268.56</v>
      </c>
    </row>
    <row r="26" spans="1:9">
      <c r="A26" s="27" t="s">
        <v>50</v>
      </c>
      <c r="B26" s="9"/>
      <c r="C26" s="3" t="s">
        <v>18</v>
      </c>
      <c r="D26" s="19">
        <v>0</v>
      </c>
      <c r="E26" s="19">
        <v>0</v>
      </c>
      <c r="F26" s="19">
        <f t="shared" si="8"/>
        <v>0</v>
      </c>
      <c r="G26" s="19">
        <v>0</v>
      </c>
      <c r="H26" s="19">
        <v>0</v>
      </c>
      <c r="I26" s="19">
        <f t="shared" si="9"/>
        <v>0</v>
      </c>
    </row>
    <row r="27" spans="1:9">
      <c r="A27" s="27">
        <v>0</v>
      </c>
      <c r="B27" s="23" t="s">
        <v>19</v>
      </c>
      <c r="C27" s="22"/>
      <c r="D27" s="18">
        <f>SUM(D28:D31)</f>
        <v>9820241.8599999994</v>
      </c>
      <c r="E27" s="18">
        <f>SUM(E28:E31)</f>
        <v>-4400459.68</v>
      </c>
      <c r="F27" s="18">
        <f t="shared" ref="F27:I27" si="10">SUM(F28:F31)</f>
        <v>5419782.1799999997</v>
      </c>
      <c r="G27" s="18">
        <f t="shared" si="10"/>
        <v>4885228.13</v>
      </c>
      <c r="H27" s="18">
        <f t="shared" si="10"/>
        <v>4394610.38</v>
      </c>
      <c r="I27" s="18">
        <f t="shared" si="10"/>
        <v>534554.04999999981</v>
      </c>
    </row>
    <row r="28" spans="1:9">
      <c r="A28" s="27" t="s">
        <v>56</v>
      </c>
      <c r="B28" s="9"/>
      <c r="C28" s="3" t="s">
        <v>20</v>
      </c>
      <c r="D28" s="19">
        <v>0</v>
      </c>
      <c r="E28" s="19">
        <v>0</v>
      </c>
      <c r="F28" s="19">
        <f t="shared" ref="F28:F31" si="11">D28+E28</f>
        <v>0</v>
      </c>
      <c r="G28" s="19">
        <v>0</v>
      </c>
      <c r="H28" s="19">
        <v>0</v>
      </c>
      <c r="I28" s="19">
        <f t="shared" ref="I28:I31" si="12">F28-G28</f>
        <v>0</v>
      </c>
    </row>
    <row r="29" spans="1:9">
      <c r="A29" s="27" t="s">
        <v>57</v>
      </c>
      <c r="B29" s="9"/>
      <c r="C29" s="3" t="s">
        <v>21</v>
      </c>
      <c r="D29" s="19">
        <v>9820241.8599999994</v>
      </c>
      <c r="E29" s="19">
        <v>-4400459.68</v>
      </c>
      <c r="F29" s="19">
        <f t="shared" si="11"/>
        <v>5419782.1799999997</v>
      </c>
      <c r="G29" s="19">
        <v>4885228.13</v>
      </c>
      <c r="H29" s="19">
        <v>4394610.38</v>
      </c>
      <c r="I29" s="19">
        <f t="shared" si="12"/>
        <v>534554.04999999981</v>
      </c>
    </row>
    <row r="30" spans="1:9">
      <c r="A30" s="27" t="s">
        <v>58</v>
      </c>
      <c r="B30" s="9"/>
      <c r="C30" s="3" t="s">
        <v>22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>
      <c r="A31" s="27" t="s">
        <v>59</v>
      </c>
      <c r="B31" s="9"/>
      <c r="C31" s="3" t="s">
        <v>23</v>
      </c>
      <c r="D31" s="19">
        <v>0</v>
      </c>
      <c r="E31" s="19">
        <v>0</v>
      </c>
      <c r="F31" s="19">
        <f t="shared" si="11"/>
        <v>0</v>
      </c>
      <c r="G31" s="19">
        <v>0</v>
      </c>
      <c r="H31" s="19">
        <v>0</v>
      </c>
      <c r="I31" s="19">
        <f t="shared" si="12"/>
        <v>0</v>
      </c>
    </row>
    <row r="32" spans="1:9">
      <c r="A32" s="27">
        <v>0</v>
      </c>
      <c r="B32" s="23" t="s">
        <v>24</v>
      </c>
      <c r="C32" s="22"/>
      <c r="D32" s="18">
        <f>SUM(D33:D36)</f>
        <v>60370554</v>
      </c>
      <c r="E32" s="18">
        <f>SUM(E33:E36)</f>
        <v>1701346.26</v>
      </c>
      <c r="F32" s="18">
        <f t="shared" ref="F32:I32" si="13">SUM(F33:F36)</f>
        <v>62071900.260000005</v>
      </c>
      <c r="G32" s="18">
        <f t="shared" si="13"/>
        <v>61925264.170000002</v>
      </c>
      <c r="H32" s="18">
        <f t="shared" si="13"/>
        <v>58622146.859999999</v>
      </c>
      <c r="I32" s="18">
        <f t="shared" si="13"/>
        <v>146636.09000000358</v>
      </c>
    </row>
    <row r="33" spans="1:9">
      <c r="A33" s="27" t="s">
        <v>60</v>
      </c>
      <c r="B33" s="9"/>
      <c r="C33" s="3" t="s">
        <v>25</v>
      </c>
      <c r="D33" s="19">
        <v>60370554</v>
      </c>
      <c r="E33" s="19">
        <v>1517077.7</v>
      </c>
      <c r="F33" s="19">
        <f t="shared" ref="F33:F36" si="14">D33+E33</f>
        <v>61887631.700000003</v>
      </c>
      <c r="G33" s="19">
        <v>61740995.609999999</v>
      </c>
      <c r="H33" s="19">
        <v>58437878.299999997</v>
      </c>
      <c r="I33" s="19">
        <f t="shared" ref="I33:I36" si="15">F33-G33</f>
        <v>146636.09000000358</v>
      </c>
    </row>
    <row r="34" spans="1:9">
      <c r="A34" s="27" t="s">
        <v>62</v>
      </c>
      <c r="B34" s="3" t="s">
        <v>26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>
      <c r="A35" s="27" t="s">
        <v>47</v>
      </c>
      <c r="B35" s="3" t="s">
        <v>27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>
      <c r="A36" s="27" t="s">
        <v>61</v>
      </c>
      <c r="B36" s="3" t="s">
        <v>28</v>
      </c>
      <c r="C36" s="3"/>
      <c r="D36" s="19">
        <v>0</v>
      </c>
      <c r="E36" s="19">
        <v>184268.56</v>
      </c>
      <c r="F36" s="19">
        <f t="shared" si="14"/>
        <v>184268.56</v>
      </c>
      <c r="G36" s="19">
        <v>184268.56</v>
      </c>
      <c r="H36" s="19">
        <v>184268.56</v>
      </c>
      <c r="I36" s="19">
        <f t="shared" si="15"/>
        <v>0</v>
      </c>
    </row>
    <row r="37" spans="1:9">
      <c r="A37" s="13"/>
      <c r="B37" s="10"/>
      <c r="C37" s="4"/>
      <c r="D37" s="20"/>
      <c r="E37" s="20"/>
      <c r="F37" s="20"/>
      <c r="G37" s="20"/>
      <c r="H37" s="20"/>
      <c r="I37" s="20"/>
    </row>
    <row r="38" spans="1:9">
      <c r="A38" s="14"/>
      <c r="B38" s="11" t="s">
        <v>36</v>
      </c>
      <c r="C38" s="5"/>
      <c r="D38" s="24">
        <f>SUM(D8+D11+D20+D24+D27+D32)</f>
        <v>194186025.38999999</v>
      </c>
      <c r="E38" s="24">
        <f t="shared" ref="E38:I38" si="16">SUM(E8+E11+E20+E24+E27+E32)</f>
        <v>169527145.28999999</v>
      </c>
      <c r="F38" s="24">
        <f t="shared" si="16"/>
        <v>363713170.67999995</v>
      </c>
      <c r="G38" s="24">
        <f t="shared" si="16"/>
        <v>335814376.24000001</v>
      </c>
      <c r="H38" s="24">
        <f t="shared" si="16"/>
        <v>321685745.43000001</v>
      </c>
      <c r="I38" s="24">
        <f t="shared" si="16"/>
        <v>27898794.439999986</v>
      </c>
    </row>
    <row r="40" spans="1:9" ht="15">
      <c r="D40" s="42"/>
      <c r="E40" s="42"/>
      <c r="F40" s="42"/>
      <c r="G40" s="42"/>
    </row>
    <row r="41" spans="1:9" ht="15">
      <c r="D41" s="43" t="s">
        <v>65</v>
      </c>
      <c r="E41" s="44"/>
      <c r="F41" s="44"/>
      <c r="G41" s="44"/>
    </row>
    <row r="42" spans="1:9">
      <c r="D42" s="45" t="s">
        <v>66</v>
      </c>
      <c r="E42" s="44"/>
      <c r="F42" s="44"/>
      <c r="G42" s="44"/>
    </row>
    <row r="43" spans="1:9">
      <c r="D43" s="45" t="s">
        <v>67</v>
      </c>
      <c r="E43" s="44"/>
      <c r="F43" s="44"/>
      <c r="G43" s="44"/>
    </row>
    <row r="44" spans="1:9">
      <c r="D44" s="44"/>
      <c r="E44" s="44"/>
      <c r="F44" s="44"/>
      <c r="G44" s="44"/>
    </row>
  </sheetData>
  <sheetProtection formatCells="0" formatColumns="0" formatRows="0" autoFilter="0"/>
  <protectedRanges>
    <protectedRange sqref="B39:B65524 C47:F65524 D40:G44 H39:I65524 G45:G65524 C39:G39" name="Rango1"/>
    <protectedRange sqref="C32:D32 C8:D8 B12:D19 C11:D11 B21:D23 C20:D20 B25:D26 C24:D24 B28:D31 C27:D27 B37:I37 B9:D10 F38:I38 B33:D36 E8:I36" name="Rango1_3"/>
    <protectedRange sqref="D5:I7" name="Rango1_2_2"/>
    <protectedRange sqref="B38:E38" name="Rango1_1_2"/>
  </protectedRanges>
  <mergeCells count="4">
    <mergeCell ref="D3:H3"/>
    <mergeCell ref="I3:I4"/>
    <mergeCell ref="A2:I2"/>
    <mergeCell ref="A3:C5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2019-05-27T18:05:57Z</cp:lastPrinted>
  <dcterms:created xsi:type="dcterms:W3CDTF">2012-12-11T21:13:37Z</dcterms:created>
  <dcterms:modified xsi:type="dcterms:W3CDTF">2019-05-27T18:06:00Z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